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3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</workbook>
</file>

<file path=xl/calcChain.xml><?xml version="1.0" encoding="utf-8"?>
<calcChain xmlns="http://schemas.openxmlformats.org/spreadsheetml/2006/main">
  <c r="G8" i="7"/>
  <c r="B5" i="3"/>
  <c r="B4"/>
  <c r="I14" i="6"/>
  <c r="I13"/>
  <c r="I12"/>
  <c r="I11"/>
  <c r="I10"/>
  <c r="I9"/>
  <c r="I8"/>
  <c r="I7"/>
  <c r="G10" i="7"/>
  <c r="G22"/>
  <c r="G21"/>
  <c r="G20"/>
  <c r="G19"/>
  <c r="G18"/>
  <c r="G17"/>
  <c r="G16"/>
  <c r="G15"/>
  <c r="G14"/>
  <c r="G13"/>
  <c r="G12"/>
  <c r="G11"/>
  <c r="G9"/>
  <c r="G7"/>
  <c r="J6"/>
  <c r="H6"/>
  <c r="G23" l="1"/>
  <c r="H25" l="1"/>
  <c r="J25"/>
  <c r="K22"/>
  <c r="K10"/>
  <c r="K15"/>
  <c r="K18"/>
  <c r="K14"/>
  <c r="K20"/>
  <c r="K16"/>
  <c r="K11"/>
  <c r="K9"/>
  <c r="K21"/>
  <c r="K19"/>
  <c r="K17"/>
  <c r="G24"/>
  <c r="K13"/>
  <c r="K8"/>
  <c r="K12"/>
  <c r="K7"/>
  <c r="B8" i="3" l="1"/>
  <c r="B7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<sst xmlns="http://schemas.openxmlformats.org/spreadsheetml/2006/main" count="88" uniqueCount="83">
  <si>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</si>
  <si>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</si>
  <si>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</si>
  <si>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</si>
  <si>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</si>
  <si>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</si>
  <si>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</si>
  <si>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</si>
  <si>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</si>
  <si>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</si>
  <si>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</si>
  <si>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</si>
  <si>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</si>
  <si>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</si>
  <si>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</si>
  <si>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</si>
  <si>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</si>
  <si>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</si>
  <si>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</si>
  <si>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</si>
  <si>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</si>
  <si>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</si>
  <si>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</si>
  <si>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</si>
  <si>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</si>
  <si>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</si>
  <si>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</si>
  <si>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</si>
  <si>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</si>
  <si>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</si>
  <si>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</si>
  <si>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</si>
  <si>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</si>
  <si>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</si>
  <si>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</si>
  <si>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</si>
  <si>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</si>
  <si>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</si>
  <si>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</si>
  <si>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</si>
  <si>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</si>
  <si>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</si>
  <si>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</si>
  <si>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</si>
  <si>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</si>
  <si>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</si>
  <si>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</si>
  <si>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</si>
  <si>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</si>
  <si>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</si>
  <si>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</si>
  <si>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</si>
  <si>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</si>
  <si>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</si>
  <si>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</si>
  <si>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</si>
  <si>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</si>
  <si>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</si>
  <si>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</si>
  <si>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</si>
  <si>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</si>
  <si>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</si>
  <si>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</si>
  <si>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</si>
  <si>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</si>
  <si>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</si>
  <si>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</si>
  <si>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</si>
  <si>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</si>
  <si>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</si>
  <si>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</si>
  <si>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</si>
  <si>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</si>
  <si>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</si>
  <si>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</si>
  <si>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</si>
  <si>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</si>
  <si>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</si>
  <si>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Radiohemija</t>
  </si>
  <si>
    <t>PMF</t>
  </si>
  <si>
    <t xml:space="preserve">Hemija </t>
  </si>
  <si>
    <t xml:space="preserve">Radiohemija </t>
  </si>
  <si>
    <t>Test I i II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</si>
</sst>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5" fillId="8" borderId="1" xfId="0" applyFont="1" applyFill="1" applyBorder="1"/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zoomScaleNormal="100" workbookViewId="0">
      <selection activeCell="G29" sqref="G29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8" t="s">
        <v>0</v>
      </c>
      <c r="B5" s="28"/>
      <c r="C5" s="28"/>
      <c r="D5" s="26" t="s">
        <v>79</v>
      </c>
      <c r="E5" s="27"/>
      <c r="F5" s="27"/>
      <c r="G5" s="27"/>
      <c r="H5" s="27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8" t="s">
        <v>1</v>
      </c>
      <c r="B6" s="28"/>
      <c r="C6" s="28"/>
      <c r="D6" s="26" t="s">
        <v>80</v>
      </c>
      <c r="E6" s="27"/>
      <c r="F6" s="27"/>
      <c r="G6" s="27"/>
      <c r="H6" s="27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8" t="s">
        <v>2</v>
      </c>
      <c r="B7" s="28"/>
      <c r="C7" s="28"/>
      <c r="D7" s="26" t="s">
        <v>78</v>
      </c>
      <c r="E7" s="27"/>
      <c r="F7" s="27"/>
      <c r="G7" s="27"/>
      <c r="H7" s="27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1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180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>
        <v>0</v>
      </c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3000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>
        <v>10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>
        <v>10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5</v>
      </c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15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>
        <v>0</v>
      </c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>
        <v>15</v>
      </c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0</v>
      </c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0</v>
      </c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0</v>
      </c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5</v>
      </c>
      <c r="I26" s="35" t="s">
        <v>82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9.5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3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21" zoomScale="160" zoomScaleNormal="160" workbookViewId="0">
      <selection activeCell="A23" sqref="A23:F23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45</v>
      </c>
      <c r="H7" s="5"/>
      <c r="I7" s="6"/>
      <c r="J7" s="5"/>
      <c r="K7" s="7">
        <f>G7/$G$23</f>
        <v>0.30016675931072817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13.166666666666668</v>
      </c>
      <c r="H8" s="5"/>
      <c r="I8" s="6"/>
      <c r="J8" s="5"/>
      <c r="K8" s="7">
        <f t="shared" ref="K8:K22" si="0">G8/$G$23</f>
        <v>8.7826570316842684E-2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21.25</v>
      </c>
      <c r="H9" s="5"/>
      <c r="I9" s="6"/>
      <c r="J9" s="5"/>
      <c r="K9" s="7">
        <f t="shared" si="0"/>
        <v>0.14174541411895494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15</v>
      </c>
      <c r="H11" s="5"/>
      <c r="I11" s="6"/>
      <c r="J11" s="5"/>
      <c r="K11" s="7">
        <f t="shared" si="0"/>
        <v>0.10005558643690939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10</v>
      </c>
      <c r="H12" s="5"/>
      <c r="I12" s="6"/>
      <c r="J12" s="5"/>
      <c r="K12" s="7">
        <f t="shared" si="0"/>
        <v>6.6703724291272914E-2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10</v>
      </c>
      <c r="H13" s="5"/>
      <c r="I13" s="6"/>
      <c r="J13" s="5"/>
      <c r="K13" s="7">
        <f t="shared" si="0"/>
        <v>6.6703724291272914E-2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5</v>
      </c>
      <c r="H14" s="5"/>
      <c r="I14" s="6"/>
      <c r="J14" s="5"/>
      <c r="K14" s="7">
        <f t="shared" si="0"/>
        <v>3.3351862145636457E-2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1</v>
      </c>
      <c r="H15" s="5"/>
      <c r="I15" s="6"/>
      <c r="J15" s="5"/>
      <c r="K15" s="7">
        <f t="shared" si="0"/>
        <v>6.6703724291272918E-3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15</v>
      </c>
      <c r="H17" s="5"/>
      <c r="I17" s="6"/>
      <c r="J17" s="5"/>
      <c r="K17" s="7">
        <f t="shared" si="0"/>
        <v>0.10005558643690939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5</v>
      </c>
      <c r="H21" s="5"/>
      <c r="I21" s="6"/>
      <c r="J21" s="5"/>
      <c r="K21" s="7">
        <f t="shared" si="0"/>
        <v>3.3351862145636457E-2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9.5</v>
      </c>
      <c r="H22" s="5"/>
      <c r="I22" s="6"/>
      <c r="J22" s="5"/>
      <c r="K22" s="7">
        <f t="shared" si="0"/>
        <v>6.336853807670928E-2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149.91666666666669</v>
      </c>
      <c r="H23" s="4"/>
      <c r="I23" s="8"/>
      <c r="J23" s="4"/>
      <c r="K23" s="9">
        <f>SUM(K7:K22)</f>
        <v>0.99999999999999978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4.9972222222222227</v>
      </c>
      <c r="I25" s="20" t="s">
        <v>32</v>
      </c>
      <c r="J25" s="21">
        <f>G23/25</f>
        <v>5.996666666666667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8" sqref="B8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104.91666666666667</v>
      </c>
    </row>
    <row r="9" spans="1:2">
      <c r="A9" s="18" t="s">
        <v>68</v>
      </c>
      <c r="B9" s="19">
        <f>IF(Proračun!G24="OK",B7+B8,"")</f>
        <v>149.91666666666669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Administrator</cp:lastModifiedBy>
  <dcterms:created xsi:type="dcterms:W3CDTF">2006-09-16T00:00:00Z</dcterms:created>
  <dcterms:modified xsi:type="dcterms:W3CDTF">2026-04-28T21:06:28Z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